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10"/>
  <c r="E9" s="1"/>
  <c r="E15"/>
  <c r="E14" s="1"/>
  <c r="E18"/>
  <c r="E21"/>
  <c r="E23"/>
  <c r="E25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<sst xmlns="http://schemas.openxmlformats.org/spreadsheetml/2006/main" count="82" uniqueCount="81">
  <si>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</si>
  <si>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</si>
  <si>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</si>
  <si>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</si>
  <si>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</si>
  <si>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</si>
  <si>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</si>
  <si>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</si>
  <si>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</si>
  <si>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</si>
  <si>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</si>
  <si>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</si>
  <si>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</si>
  <si>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</si>
  <si>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</si>
  <si>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</si>
  <si>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</si>
  <si>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</si>
  <si>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</si>
  <si>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</si>
  <si>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</si>
  <si>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</si>
  <si>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</si>
  <si>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</si>
  <si>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</si>
  <si>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</si>
  <si>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</si>
  <si>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</si>
  <si>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</si>
  <si>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</si>
  <si>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</si>
  <si>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</si>
  <si>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</si>
  <si>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</si>
  <si>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</si>
  <si>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</si>
  <si>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</si>
  <si>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</si>
  <si>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</si>
  <si>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</si>
  <si>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</si>
  <si>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</si>
  <si>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</si>
  <si>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</si>
  <si>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</si>
  <si>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</si>
  <si>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</si>
  <si>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</si>
  <si>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</si>
  <si>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</si>
  <si>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</si>
  <si>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</si>
  <si>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</si>
  <si>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</si>
  <si>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</si>
  <si>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</si>
  <si>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</si>
  <si>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</si>
  <si>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</si>
  <si>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</si>
  <si>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</si>
  <si>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</si>
  <si>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</si>
  <si>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</si>
  <si>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</si>
  <si>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</si>
  <si>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</si>
  <si>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</si>
  <si>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</si>
  <si>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</si>
  <si>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</si>
  <si>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</si>
  <si>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>План 2022 год</t>
  </si>
  <si>
    <t>План 2023 год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</si>
  <si>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</si>
  <si>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</si>
  <si>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</si>
  <si>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</si>
  <si>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Московского сельского поселения Почепского муниципального района Брянской области на 2022 год и плановый период 2023-2024 годов</t>
  </si>
  <si>
    <t>План 2024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</si>
  <si>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2021 г № 81 " О бюджете Московского сельского поселения Почепского муниципального района Брянской области на 2022 год и плановый период 2023-2024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</si>
</sst>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B4" sqref="B4:G4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80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71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78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61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/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72</v>
      </c>
      <c r="D7" s="16" t="s">
        <v>73</v>
      </c>
      <c r="E7" s="16" t="s">
        <v>79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1325000</v>
      </c>
      <c r="D8" s="27">
        <f>SUM(D9+D14+D17+D25)</f>
        <v>1355000</v>
      </c>
      <c r="E8" s="27">
        <f>SUM(E9+E14+E17+E25)</f>
        <v>1375000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81000</v>
      </c>
      <c r="D9" s="27">
        <f>D10</f>
        <v>87000</v>
      </c>
      <c r="E9" s="27">
        <f>SUM(E10)</f>
        <v>93000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81000</v>
      </c>
      <c r="D10" s="28">
        <f>SUM(D11+D12+D13)</f>
        <v>87000</v>
      </c>
      <c r="E10" s="28">
        <f>SUM(E11+E12+E13)</f>
        <v>93000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28">
        <v>74000</v>
      </c>
      <c r="D11" s="28">
        <v>80000</v>
      </c>
      <c r="E11" s="28">
        <v>86000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28">
        <v>6000</v>
      </c>
      <c r="D12" s="28">
        <v>6000</v>
      </c>
      <c r="E12" s="28">
        <v>6000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28">
        <v>1000</v>
      </c>
      <c r="D13" s="28">
        <v>1000</v>
      </c>
      <c r="E13" s="28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28000</v>
      </c>
      <c r="D14" s="27">
        <f>SUM(D15)</f>
        <v>30000</v>
      </c>
      <c r="E14" s="27">
        <f>SUM(E15)</f>
        <v>32000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28000</v>
      </c>
      <c r="D15" s="28">
        <f>D16</f>
        <v>30000</v>
      </c>
      <c r="E15" s="28">
        <f>SUM(E16)</f>
        <v>32000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28">
        <v>28000</v>
      </c>
      <c r="D16" s="28">
        <v>30000</v>
      </c>
      <c r="E16" s="28">
        <v>32000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1141000</v>
      </c>
      <c r="D17" s="27">
        <f>SUM(D18+D20)</f>
        <v>1163000</v>
      </c>
      <c r="E17" s="27">
        <f>SUM(E18+E20)</f>
        <v>1175000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134000</v>
      </c>
      <c r="D18" s="28">
        <f>SUM(D19)</f>
        <v>160000</v>
      </c>
      <c r="E18" s="28">
        <f>SUM(E19)</f>
        <v>162000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134000</v>
      </c>
      <c r="D19" s="28">
        <v>160000</v>
      </c>
      <c r="E19" s="28">
        <v>162000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1007000</v>
      </c>
      <c r="D20" s="27">
        <f>SUM(D21+D23)</f>
        <v>1003000</v>
      </c>
      <c r="E20" s="27">
        <f>SUM(E21+E23)</f>
        <v>1013000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528000</v>
      </c>
      <c r="D21" s="28">
        <f>SUM(D22)</f>
        <v>517000</v>
      </c>
      <c r="E21" s="28">
        <f>SUM(E22)</f>
        <v>522000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528000</v>
      </c>
      <c r="D22" s="28">
        <v>517000</v>
      </c>
      <c r="E22" s="28">
        <v>522000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479000</v>
      </c>
      <c r="D23" s="28">
        <f>SUM(D24)</f>
        <v>486000</v>
      </c>
      <c r="E23" s="28">
        <f>SUM(E24)</f>
        <v>491000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479000</v>
      </c>
      <c r="D24" s="28">
        <v>486000</v>
      </c>
      <c r="E24" s="28">
        <v>491000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75000</v>
      </c>
      <c r="D25" s="29">
        <f>SUM(D26)</f>
        <v>75000</v>
      </c>
      <c r="E25" s="29">
        <f>SUM(E26)</f>
        <v>75000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75000</v>
      </c>
      <c r="D26" s="30">
        <f>SUM(D27+D29)</f>
        <v>75000</v>
      </c>
      <c r="E26" s="30">
        <v>75000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30">
        <f>C28</f>
        <v>15000</v>
      </c>
      <c r="D27" s="30">
        <f>SUM(D28)</f>
        <v>15000</v>
      </c>
      <c r="E27" s="30">
        <v>15000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30">
        <v>15000</v>
      </c>
      <c r="D28" s="30">
        <v>15000</v>
      </c>
      <c r="E28" s="30">
        <v>15000</v>
      </c>
      <c r="F28" s="20"/>
      <c r="G28" s="19"/>
    </row>
    <row r="29" spans="1:7" ht="80.25" customHeight="1">
      <c r="A29" s="3" t="s">
        <v>48</v>
      </c>
      <c r="B29" s="6" t="s">
        <v>50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6391500.7199999997</v>
      </c>
      <c r="D31" s="29">
        <f>SUM(D32)</f>
        <v>258175.28</v>
      </c>
      <c r="E31" s="29">
        <f>SUM(E32)</f>
        <v>261510.72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9">
        <f>C33+C38+C41</f>
        <v>6391500.7199999997</v>
      </c>
      <c r="D32" s="29">
        <f>SUM(D33+D38+D41)</f>
        <v>258175.28</v>
      </c>
      <c r="E32" s="29">
        <f>SUM(E33+E38+E41)</f>
        <v>261510.72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70</v>
      </c>
      <c r="B33" s="6" t="s">
        <v>37</v>
      </c>
      <c r="C33" s="29">
        <f>C34+C36</f>
        <v>715500</v>
      </c>
      <c r="D33" s="29">
        <f>SUM(D34+D36)</f>
        <v>160000</v>
      </c>
      <c r="E33" s="29">
        <f>SUM(E34+E36)</f>
        <v>160000</v>
      </c>
      <c r="F33" s="21">
        <f t="shared" ref="F33" si="9">F34+F36</f>
        <v>0</v>
      </c>
      <c r="G33" s="18">
        <f>G34+G36</f>
        <v>0</v>
      </c>
    </row>
    <row r="34" spans="1:7" ht="57.75" customHeight="1">
      <c r="A34" s="23" t="s">
        <v>75</v>
      </c>
      <c r="B34" s="24" t="s">
        <v>74</v>
      </c>
      <c r="C34" s="28">
        <f>C35</f>
        <v>159000</v>
      </c>
      <c r="D34" s="28">
        <f>SUM(D35)</f>
        <v>160000</v>
      </c>
      <c r="E34" s="28">
        <f>SUM(E35)</f>
        <v>160000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23" t="s">
        <v>76</v>
      </c>
      <c r="B35" s="24" t="s">
        <v>77</v>
      </c>
      <c r="C35" s="28">
        <v>159000</v>
      </c>
      <c r="D35" s="28">
        <v>160000</v>
      </c>
      <c r="E35" s="28">
        <v>160000</v>
      </c>
      <c r="F35" s="20">
        <v>0</v>
      </c>
      <c r="G35" s="19">
        <v>0</v>
      </c>
    </row>
    <row r="36" spans="1:7" ht="51.75" customHeight="1">
      <c r="A36" s="25" t="s">
        <v>69</v>
      </c>
      <c r="B36" s="26" t="s">
        <v>38</v>
      </c>
      <c r="C36" s="28">
        <v>556500</v>
      </c>
      <c r="D36" s="28">
        <v>0</v>
      </c>
      <c r="E36" s="28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25" t="s">
        <v>68</v>
      </c>
      <c r="B37" s="26" t="s">
        <v>39</v>
      </c>
      <c r="C37" s="28">
        <v>556500</v>
      </c>
      <c r="D37" s="28">
        <v>0</v>
      </c>
      <c r="E37" s="28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9">
        <f>C39</f>
        <v>95096.72</v>
      </c>
      <c r="D38" s="29">
        <f>SUM(D39)</f>
        <v>98175.28</v>
      </c>
      <c r="E38" s="29">
        <f>SUM(E39)</f>
        <v>101510.72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28">
        <f>C40</f>
        <v>95096.72</v>
      </c>
      <c r="D39" s="28">
        <f>SUM(D40)</f>
        <v>98175.28</v>
      </c>
      <c r="E39" s="28">
        <f>SUM(E40)</f>
        <v>101510.72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28">
        <v>95096.72</v>
      </c>
      <c r="D40" s="28">
        <v>98175.28</v>
      </c>
      <c r="E40" s="28">
        <v>101510.72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27">
        <f>C42</f>
        <v>5580904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27">
        <f>C43</f>
        <v>5580904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30">
        <v>5580904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46</v>
      </c>
      <c r="C44" s="29">
        <f>C31+C8</f>
        <v>7716500.7199999997</v>
      </c>
      <c r="D44" s="29">
        <f>SUM(D8+D31)</f>
        <v>1613175.28</v>
      </c>
      <c r="E44" s="29">
        <f>SUM(E8+E31)</f>
        <v>1636510.72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2021-12-30T11:29:49Z</dcterms:modified>
</cp:coreProperties>
</file>